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N22"/>
  <c r="E22"/>
  <c r="O22"/>
  <c r="F22"/>
  <c r="P22"/>
  <c r="D22"/>
  <c r="N27"/>
  <c r="E27"/>
  <c r="F27"/>
  <c r="O27"/>
  <c r="P27"/>
  <c r="H27"/>
  <c r="D27"/>
  <c r="R32"/>
  <c r="N32"/>
  <c r="E32"/>
  <c r="O32"/>
  <c r="F32"/>
  <c r="P32"/>
  <c r="H32"/>
  <c r="D32"/>
  <c r="N37"/>
  <c r="E37"/>
  <c r="O37"/>
  <c r="F37"/>
  <c r="P37"/>
  <c r="D37"/>
  <c r="Q12"/>
  <c r="Q32"/>
  <c r="Q17"/>
  <c r="Q22"/>
  <c r="Q27"/>
  <c r="Q37"/>
  <c r="Q39" s="1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D12"/>
  <c r="H12"/>
  <c r="I11" s="1"/>
  <c r="S11" s="1"/>
  <c r="F12"/>
  <c r="G39"/>
  <c r="H17"/>
  <c r="I16" s="1"/>
  <c r="S16" s="1"/>
  <c r="H37"/>
  <c r="I36" s="1"/>
  <c r="S36" s="1"/>
  <c r="I31"/>
  <c r="S31" s="1"/>
  <c r="I26"/>
  <c r="S26" s="1"/>
  <c r="H22"/>
  <c r="I21" s="1"/>
  <c r="S21" s="1"/>
  <c r="O39" l="1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<sst xmlns="http://schemas.openxmlformats.org/spreadsheetml/2006/main" count="114" uniqueCount="70">
  <si>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</si>
  <si>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</si>
  <si>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</si>
  <si>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Husovice</t>
  </si>
  <si>
    <t>Datum:  </t>
  </si>
  <si>
    <t>17.9.2022</t>
  </si>
  <si>
    <t>Domácí</t>
  </si>
  <si>
    <t>TJ Sokol Husovice B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</si>
  <si>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</si>
  <si>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</si>
  <si>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</si>
  <si>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</si>
  <si>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</si>
  <si>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</si>
  <si>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</si>
  <si>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</si>
  <si>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</si>
  <si>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</si>
  <si>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</si>
  <si>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</si>
  <si>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</si>
  <si>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Haresta</t>
  </si>
  <si>
    <t>Hendrych</t>
  </si>
  <si>
    <t>Jakub</t>
  </si>
  <si>
    <t>Radek</t>
  </si>
  <si>
    <t>Hnát</t>
  </si>
  <si>
    <t>Josef</t>
  </si>
  <si>
    <t>Stárek</t>
  </si>
  <si>
    <t>Mückstein</t>
  </si>
  <si>
    <t>Vojtěch</t>
  </si>
  <si>
    <t>Otto</t>
  </si>
  <si>
    <t>Škrabal</t>
  </si>
  <si>
    <t>Staněk</t>
  </si>
  <si>
    <t>Marek</t>
  </si>
  <si>
    <t>Jiří</t>
  </si>
  <si>
    <t>Gabrhel</t>
  </si>
  <si>
    <t>Martin</t>
  </si>
  <si>
    <t>David</t>
  </si>
  <si>
    <t>Rauschgold</t>
  </si>
  <si>
    <t>Aleš</t>
  </si>
  <si>
    <t>Celkový výkon družstva  </t>
  </si>
  <si>
    <t>Vedoucí družstva         Jméno:</t>
  </si>
  <si>
    <t>Jaromír Šula</t>
  </si>
  <si>
    <t>Bodový zisk</t>
  </si>
  <si>
    <t>Aleš Staněk</t>
  </si>
  <si>
    <t>Podpis:</t>
  </si>
  <si>
    <t>Rozhodčí</t>
  </si>
  <si>
    <t>Jméno:</t>
  </si>
  <si>
    <t>Karel Gabrhel</t>
  </si>
  <si>
    <t>Číslo průkazu:</t>
  </si>
  <si>
    <t>I/0518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</si>
  <si>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</si>
  <si>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</si>
  <si>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</si>
  <si>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</si>
  <si>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</si>
  <si>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</si>
  <si>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</si>
  <si>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</si>
  <si>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</si>
  <si>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</si>
  <si>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</si>
  <si>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</si>
  <si>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</si>
  <si>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</si>
  <si>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</si>
  <si>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</si>
  <si>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</si>
  <si>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</si>
  <si>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17.9.2022 Karel Gabrhel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</si>
</sst>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0" workbookViewId="0">
      <selection activeCell="A20" sqref="A20:B2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45</v>
      </c>
      <c r="F8" s="12">
        <v>3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53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27</v>
      </c>
      <c r="F9" s="18">
        <v>3</v>
      </c>
      <c r="G9" s="19">
        <f>IF(AND(ISBLANK(D9),ISBLANK(E9)),"",D9+E9)</f>
        <v>117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35</v>
      </c>
      <c r="F10" s="18">
        <v>3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44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52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36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17395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159</v>
      </c>
      <c r="F12" s="28">
        <f>IF(ISNUMBER($G12),SUM(F8:F11),"")</f>
        <v>9</v>
      </c>
      <c r="G12" s="29">
        <f>IF(SUM($G8:$G11)+SUM($Q8:$Q11)&gt;0,SUM(G8:G11),"")</f>
        <v>535</v>
      </c>
      <c r="H12" s="27">
        <f>IF(ISNUMBER($G12),SUM(H8:H11),"")</f>
        <v>1</v>
      </c>
      <c r="I12" s="99"/>
      <c r="K12" s="96">
        <v>15155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175</v>
      </c>
      <c r="P12" s="28">
        <f>IF(ISNUMBER($G12),SUM(P8:P11),"")</f>
        <v>5</v>
      </c>
      <c r="Q12" s="29">
        <f>IF(SUM($G8:$G11)+SUM($Q8:$Q11)&gt;0,SUM(Q8:Q11),"")</f>
        <v>554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90</v>
      </c>
      <c r="O13" s="12">
        <v>35</v>
      </c>
      <c r="P13" s="12">
        <v>1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88</v>
      </c>
      <c r="O14" s="18">
        <v>41</v>
      </c>
      <c r="P14" s="18">
        <v>2</v>
      </c>
      <c r="Q14" s="19">
        <f>IF(AND(ISBLANK(N14),ISBLANK(O14)),"",N14+O14)</f>
        <v>129</v>
      </c>
      <c r="R14" s="20">
        <f>IF(ISNUMBER($H14),1-$H14,"")</f>
        <v>0.5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76</v>
      </c>
      <c r="E15" s="18">
        <v>36</v>
      </c>
      <c r="F15" s="18">
        <v>3</v>
      </c>
      <c r="G15" s="19">
        <f>IF(AND(ISBLANK(D15),ISBLANK(E15)),"",D15+E15)</f>
        <v>112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94</v>
      </c>
      <c r="O15" s="18">
        <v>62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3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50</v>
      </c>
      <c r="P16" s="23">
        <v>3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152</v>
      </c>
      <c r="F17" s="28">
        <f>IF(ISNUMBER($G17),SUM(F13:F16),"")</f>
        <v>8</v>
      </c>
      <c r="G17" s="29">
        <f>IF(SUM($G13:$G16)+SUM($Q13:$Q16)&gt;0,SUM(G13:G16),"")</f>
        <v>506</v>
      </c>
      <c r="H17" s="27">
        <f>IF(ISNUMBER($G17),SUM(H13:H16),"")</f>
        <v>1.5</v>
      </c>
      <c r="I17" s="99"/>
      <c r="K17" s="96">
        <v>13599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188</v>
      </c>
      <c r="P17" s="28">
        <f>IF(ISNUMBER($G17),SUM(P13:P16),"")</f>
        <v>7</v>
      </c>
      <c r="Q17" s="29">
        <f>IF(SUM($G13:$G16)+SUM($Q13:$Q16)&gt;0,SUM(Q13:Q16),"")</f>
        <v>561</v>
      </c>
      <c r="R17" s="27">
        <f>IF(ISNUMBER($G17),SUM(R13:R16),"")</f>
        <v>2.5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81</v>
      </c>
      <c r="E18" s="12">
        <v>52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89</v>
      </c>
      <c r="O18" s="12">
        <v>53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51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33</v>
      </c>
      <c r="P19" s="18">
        <v>0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53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85</v>
      </c>
      <c r="O20" s="18">
        <v>27</v>
      </c>
      <c r="P20" s="18">
        <v>6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34</v>
      </c>
      <c r="F21" s="23">
        <v>4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75</v>
      </c>
      <c r="O21" s="23">
        <v>39</v>
      </c>
      <c r="P21" s="23">
        <v>1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24952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190</v>
      </c>
      <c r="F22" s="28">
        <f>IF(ISNUMBER($G22),SUM(F18:F21),"")</f>
        <v>4</v>
      </c>
      <c r="G22" s="29">
        <f>IF(SUM($G18:$G21)+SUM($Q18:$Q21)&gt;0,SUM(G18:G21),"")</f>
        <v>541</v>
      </c>
      <c r="H22" s="27">
        <f>IF(ISNUMBER($G22),SUM(H18:H21),"")</f>
        <v>3</v>
      </c>
      <c r="I22" s="99"/>
      <c r="K22" s="96">
        <v>23174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152</v>
      </c>
      <c r="P22" s="28">
        <f>IF(ISNUMBER($G22),SUM(P18:P21),"")</f>
        <v>7</v>
      </c>
      <c r="Q22" s="29">
        <f>IF(SUM($G18:$G21)+SUM($Q18:$Q21)&gt;0,SUM(Q18:Q21),"")</f>
        <v>490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85</v>
      </c>
      <c r="E23" s="12">
        <v>60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85</v>
      </c>
      <c r="O23" s="12">
        <v>42</v>
      </c>
      <c r="P23" s="12">
        <v>1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50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45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51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36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54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54</v>
      </c>
      <c r="P26" s="23">
        <v>0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25888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215</v>
      </c>
      <c r="F27" s="28">
        <f>IF(ISNUMBER($G27),SUM(F23:F26),"")</f>
        <v>4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10164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177</v>
      </c>
      <c r="P27" s="28">
        <f>IF(ISNUMBER($G27),SUM(P23:P26),"")</f>
        <v>2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42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87</v>
      </c>
      <c r="O28" s="12">
        <v>51</v>
      </c>
      <c r="P28" s="12">
        <v>0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53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79</v>
      </c>
      <c r="E30" s="18">
        <v>35</v>
      </c>
      <c r="F30" s="18">
        <v>2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100</v>
      </c>
      <c r="O30" s="18">
        <v>36</v>
      </c>
      <c r="P30" s="18">
        <v>0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43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54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24793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173</v>
      </c>
      <c r="F32" s="28">
        <f>IF(ISNUMBER($G32),SUM(F28:F31),"")</f>
        <v>4</v>
      </c>
      <c r="G32" s="29">
        <f>IF(SUM($G28:$G31)+SUM($Q28:$Q31)&gt;0,SUM(G28:G31),"")</f>
        <v>528</v>
      </c>
      <c r="H32" s="27">
        <f>IF(ISNUMBER($G32),SUM(H28:H31),"")</f>
        <v>1</v>
      </c>
      <c r="I32" s="99"/>
      <c r="K32" s="96">
        <v>17625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177</v>
      </c>
      <c r="P32" s="28">
        <f>IF(ISNUMBER($G32),SUM(P28:P31),"")</f>
        <v>2</v>
      </c>
      <c r="Q32" s="29">
        <f>IF(SUM($G28:$G31)+SUM($Q28:$Q31)&gt;0,SUM(Q28:Q31),"")</f>
        <v>546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111</v>
      </c>
      <c r="E33" s="12">
        <v>45</v>
      </c>
      <c r="F33" s="12">
        <v>2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32</v>
      </c>
      <c r="L33" s="89"/>
      <c r="M33" s="10">
        <v>1</v>
      </c>
      <c r="N33" s="11">
        <v>91</v>
      </c>
      <c r="O33" s="12">
        <v>36</v>
      </c>
      <c r="P33" s="12">
        <v>2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40</v>
      </c>
      <c r="F34" s="18">
        <v>3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44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97</v>
      </c>
      <c r="E35" s="18">
        <v>44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96</v>
      </c>
      <c r="O35" s="18">
        <v>56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34</v>
      </c>
      <c r="F36" s="23">
        <v>5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48</v>
      </c>
      <c r="P36" s="23">
        <v>2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6819</v>
      </c>
      <c r="B37" s="97"/>
      <c r="C37" s="26" t="s">
        <v>18</v>
      </c>
      <c r="D37" s="27">
        <f>IF(ISNUMBER($G37),SUM(D33:D36),"")</f>
        <v>403</v>
      </c>
      <c r="E37" s="28">
        <f>IF(ISNUMBER($G37),SUM(E33:E36),"")</f>
        <v>163</v>
      </c>
      <c r="F37" s="28">
        <f>IF(ISNUMBER($G37),SUM(F33:F36),"")</f>
        <v>12</v>
      </c>
      <c r="G37" s="29">
        <f>IF(SUM($G33:$G36)+SUM($Q33:$Q36)&gt;0,SUM(G33:G36),"")</f>
        <v>566</v>
      </c>
      <c r="H37" s="27">
        <f>IF(ISNUMBER($G37),SUM(H33:H36),"")</f>
        <v>1</v>
      </c>
      <c r="I37" s="99"/>
      <c r="K37" s="96">
        <v>10476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184</v>
      </c>
      <c r="P37" s="28">
        <f>IF(ISNUMBER($G37),SUM(P33:P36),"")</f>
        <v>5</v>
      </c>
      <c r="Q37" s="29">
        <f>IF(SUM($G33:$G36)+SUM($Q33:$Q36)&gt;0,SUM(Q33:Q36),"")</f>
        <v>580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2194</v>
      </c>
      <c r="E39" s="34">
        <f>IF(ISNUMBER($G39),SUM(E12,E17,E22,E27,E32,E37),"")</f>
        <v>1052</v>
      </c>
      <c r="F39" s="34">
        <f>IF(ISNUMBER($G39),SUM(F12,F17,F22,F27,F32,F37),"")</f>
        <v>41</v>
      </c>
      <c r="G39" s="35">
        <f>IF(SUM($G$8:$G$37)+SUM($Q$8:$Q$37)&gt;0,SUM(G12,G17,G22,G27,G32,G37),"")</f>
        <v>3246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2228</v>
      </c>
      <c r="O39" s="34">
        <f>IF(ISNUMBER($G39),SUM(O12,O17,O22,O27,O32,O37),"")</f>
        <v>1053</v>
      </c>
      <c r="P39" s="34">
        <f>IF(ISNUMBER($G39),SUM(P12,P17,P22,P27,P32,P37),"")</f>
        <v>28</v>
      </c>
      <c r="Q39" s="35">
        <f>IF(SUM($G$8:$G$37)+SUM($Q$8:$Q$37)&gt;0,SUM(Q12,Q17,Q22,Q27,Q32,Q37),"")</f>
        <v>3281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2022-09-17T16:44:10Z</dcterms:modified>
</cp:coreProperties>
</file>